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63VO GRUPO 10 FTR PC 2026\"/>
    </mc:Choice>
  </mc:AlternateContent>
  <xr:revisionPtr revIDLastSave="0" documentId="13_ncr:1_{E87A14AE-8746-4DDE-8743-6D662F709297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2" i="18" l="1"/>
  <c r="AF11" i="18"/>
  <c r="AD11" i="18"/>
  <c r="AC11" i="18"/>
  <c r="AB11" i="18"/>
  <c r="AA11" i="18"/>
  <c r="Z11" i="18"/>
  <c r="Y11" i="18"/>
  <c r="X11" i="18"/>
  <c r="W11" i="18"/>
  <c r="V11" i="18"/>
  <c r="AF16" i="18"/>
  <c r="AD16" i="18"/>
  <c r="AC16" i="18"/>
  <c r="AB16" i="18"/>
  <c r="AA16" i="18"/>
  <c r="Z16" i="18"/>
  <c r="Y16" i="18"/>
  <c r="X16" i="18"/>
  <c r="W16" i="18"/>
  <c r="V16" i="18"/>
  <c r="AF9" i="18" l="1"/>
  <c r="AD9" i="18"/>
  <c r="AC9" i="18"/>
  <c r="AB9" i="18"/>
  <c r="AA9" i="18"/>
  <c r="Z9" i="18"/>
  <c r="Y9" i="18"/>
  <c r="X9" i="18"/>
  <c r="W9" i="18"/>
  <c r="V9" i="18"/>
  <c r="A22" i="18" l="1"/>
  <c r="AC9" i="21" l="1"/>
  <c r="Y9" i="21"/>
  <c r="U9" i="21"/>
  <c r="R9" i="21"/>
  <c r="O9" i="21"/>
  <c r="L9" i="21"/>
  <c r="I9" i="21"/>
  <c r="F9" i="21"/>
  <c r="E5" i="19"/>
  <c r="AD9" i="21" l="1"/>
  <c r="AF22" i="18"/>
  <c r="AD22" i="18"/>
  <c r="AC22" i="18"/>
  <c r="AB22" i="18"/>
  <c r="AA22" i="18"/>
  <c r="Z22" i="18"/>
  <c r="Y22" i="18"/>
  <c r="X22" i="18"/>
  <c r="W22" i="18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AD8" i="21" l="1"/>
  <c r="AD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<sst xmlns="http://schemas.openxmlformats.org/spreadsheetml/2006/main" count="277" uniqueCount="132">
  <si>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</si>
  <si>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</si>
  <si>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</si>
  <si>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</si>
  <si>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</si>
  <si>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</si>
  <si>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</si>
  <si>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</si>
  <si>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</si>
  <si>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</si>
  <si>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</si>
  <si>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</si>
  <si>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</si>
  <si>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</si>
  <si>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</si>
  <si>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</si>
  <si>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</si>
  <si>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</si>
  <si>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</si>
  <si>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</si>
  <si>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</si>
  <si>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</si>
  <si>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</si>
  <si>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</si>
  <si>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</si>
  <si>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</si>
  <si>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</si>
  <si>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</si>
  <si>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</si>
  <si>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</si>
  <si>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</si>
  <si>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</si>
  <si>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</si>
  <si>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</si>
  <si>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</si>
  <si>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</si>
  <si>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</si>
  <si>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</si>
  <si>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</si>
  <si>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</si>
  <si>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</si>
  <si>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</si>
  <si>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</si>
  <si>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</si>
  <si>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</si>
  <si>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</si>
  <si>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</si>
  <si>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</si>
  <si>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</si>
  <si>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</si>
  <si>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</si>
  <si>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</si>
  <si>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</si>
  <si>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</si>
  <si>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</si>
  <si>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</si>
  <si>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</si>
  <si>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</si>
  <si>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</si>
  <si>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</si>
  <si>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</si>
  <si>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</si>
  <si>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</si>
  <si>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</si>
  <si>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</si>
  <si>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</si>
  <si>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</si>
  <si>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</si>
  <si>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</si>
  <si>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</si>
  <si>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</si>
  <si>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</si>
  <si>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</si>
  <si>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</si>
  <si>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</si>
  <si>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HUANUCO</t>
  </si>
  <si>
    <t>Huánuco</t>
  </si>
  <si>
    <t>PASCO</t>
  </si>
  <si>
    <t>Pasco</t>
  </si>
  <si>
    <t>FTR-CB-PREV N° 0301-2026-ANA-AAA.M-ALA.AM</t>
  </si>
  <si>
    <t>Marañón</t>
  </si>
  <si>
    <t>Alto Marañón</t>
  </si>
  <si>
    <t>Intercuenca Alto Marañón V</t>
  </si>
  <si>
    <t>Libertad</t>
  </si>
  <si>
    <t>Humalies</t>
  </si>
  <si>
    <t>Llata</t>
  </si>
  <si>
    <t>Limpieza, descolmatación y construcción de muro de gaviones en la margen derecha del río Libertad</t>
  </si>
  <si>
    <t>FTR-CB-PREV N° 0245-2026-ANA-AAA.U-ALA.PE</t>
  </si>
  <si>
    <t>Ucayali</t>
  </si>
  <si>
    <t>Perené</t>
  </si>
  <si>
    <t>Pachitea</t>
  </si>
  <si>
    <t>Pozuzo</t>
  </si>
  <si>
    <t>Oxapampa</t>
  </si>
  <si>
    <t>Bajo Huacamayo</t>
  </si>
  <si>
    <t>Limpieza, descolmatación y construcción de muros de gaviones, en la margen derecha del río Pozuzo</t>
  </si>
  <si>
    <t>FTR-CB-PREV N° 0246-2026-ANA-AAA.U-ALA.PE</t>
  </si>
  <si>
    <t>Huancabamba</t>
  </si>
  <si>
    <t>Huampal</t>
  </si>
  <si>
    <t>Limpieza, descolmatación y construcción de muro de concreto armado, en la margen derecha del río Huancabamba</t>
  </si>
  <si>
    <t>FTR-CB-PREV N° 0247-2026-ANA-AAA.U-ALA.PE</t>
  </si>
  <si>
    <t>Santa Rosa</t>
  </si>
  <si>
    <t>Limpieza, descolmatación y construcción de dique con enrocado, en la margen derecha del río Pozuzo</t>
  </si>
  <si>
    <t>Papaya, maiz, citricos, cacao, pastizal</t>
  </si>
  <si>
    <t>CUSCO</t>
  </si>
  <si>
    <t xml:space="preserve">FTR-CB-PREV N° 0263-2026-ANA-AAA.PA-ALA.AAVE    </t>
  </si>
  <si>
    <t>Pampas-Apurímac</t>
  </si>
  <si>
    <t>Alto Apurímac-Velille</t>
  </si>
  <si>
    <t xml:space="preserve">Intercuenca Alto Apurímac </t>
  </si>
  <si>
    <t>Cañipia</t>
  </si>
  <si>
    <t>Cusco</t>
  </si>
  <si>
    <t>Espinar</t>
  </si>
  <si>
    <t>Suero y Cama</t>
  </si>
  <si>
    <t>Limpieza, descolmatación y construcción de muro con gaviones en la margen derecha e izquierda del río Cañipia</t>
  </si>
  <si>
    <t>Alfalfa</t>
  </si>
  <si>
    <t>FTR-CB-PREV N° 0264-2026-ANA-AAA.PA-ALA.AAVE</t>
  </si>
  <si>
    <t>Salado</t>
  </si>
  <si>
    <t>Pichigua</t>
  </si>
  <si>
    <t>Limpieza, descolmatación y construcción de muro con gaviones en la margen derecha del río Salado</t>
  </si>
  <si>
    <t>FTR-CB-PREV N° 0265-2026-ANA-AAA.PA-ALA.AAVE</t>
  </si>
  <si>
    <t>Limpieza, descolmatación y construcción de muro con gaviones en la margen izquierda del río Salado</t>
  </si>
  <si>
    <t>FTR-CB-PREV N° 0266-2026-ANA-AAA.PA-ALA.AAVE</t>
  </si>
  <si>
    <t>Velille</t>
  </si>
  <si>
    <t>Paruro</t>
  </si>
  <si>
    <t>Omacha</t>
  </si>
  <si>
    <t>Huillcuyo</t>
  </si>
  <si>
    <t>Limpieza, descolmatación y construción de dique con enrocado en la margen derecha del río Velille</t>
  </si>
  <si>
    <t>FTR-CB-PREV N° 0267-2026-ANA-AAA.PA-ALA.AAVE</t>
  </si>
  <si>
    <t>Huasquillay</t>
  </si>
  <si>
    <t>FTR-CB-PREV N° 0244-2026-ANA-AAA.U-ALA.PE</t>
  </si>
  <si>
    <t>Chancarizo</t>
  </si>
  <si>
    <t>Banco Chancarizo</t>
  </si>
  <si>
    <t>Limpieza, descolmatación y construcción de dique con enrocado, en la margen izquierda del río Chancarizo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</si>
</sst>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5"/>
  <sheetViews>
    <sheetView tabSelected="1" topLeftCell="A4" zoomScaleNormal="100" zoomScaleSheetLayoutView="100" workbookViewId="0">
      <selection activeCell="B15" sqref="B1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2"/>
    </row>
    <row r="2" spans="1:34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4" t="s">
        <v>71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6" t="s">
        <v>3</v>
      </c>
      <c r="B6" s="116" t="s">
        <v>62</v>
      </c>
      <c r="C6" s="116" t="s">
        <v>40</v>
      </c>
      <c r="D6" s="103" t="s">
        <v>63</v>
      </c>
      <c r="E6" s="103"/>
      <c r="F6" s="103" t="s">
        <v>65</v>
      </c>
      <c r="G6" s="103"/>
      <c r="H6" s="103"/>
      <c r="I6" s="100" t="s">
        <v>4</v>
      </c>
      <c r="J6" s="100"/>
      <c r="K6" s="100"/>
      <c r="L6" s="100"/>
      <c r="M6" s="119" t="s">
        <v>64</v>
      </c>
      <c r="N6" s="120"/>
      <c r="O6" s="120"/>
      <c r="P6" s="120"/>
      <c r="Q6" s="121"/>
      <c r="R6" s="111" t="s">
        <v>5</v>
      </c>
      <c r="S6" s="111"/>
      <c r="T6" s="127" t="s">
        <v>6</v>
      </c>
      <c r="U6" s="128"/>
      <c r="V6" s="129"/>
      <c r="W6" s="129"/>
      <c r="X6" s="102" t="s">
        <v>7</v>
      </c>
      <c r="Y6" s="102"/>
      <c r="Z6" s="111"/>
      <c r="AA6" s="111"/>
      <c r="AB6" s="102"/>
      <c r="AC6" s="102"/>
      <c r="AD6" s="113"/>
      <c r="AE6" s="111"/>
      <c r="AF6" s="113"/>
      <c r="AG6" s="105" t="s">
        <v>8</v>
      </c>
      <c r="AH6" s="105" t="s">
        <v>9</v>
      </c>
    </row>
    <row r="7" spans="1:34" ht="15.75" customHeight="1" x14ac:dyDescent="0.3">
      <c r="A7" s="126"/>
      <c r="B7" s="117"/>
      <c r="C7" s="117"/>
      <c r="D7" s="103"/>
      <c r="E7" s="103"/>
      <c r="F7" s="103"/>
      <c r="G7" s="103"/>
      <c r="H7" s="103"/>
      <c r="I7" s="100" t="s">
        <v>10</v>
      </c>
      <c r="J7" s="100" t="s">
        <v>11</v>
      </c>
      <c r="K7" s="100" t="s">
        <v>12</v>
      </c>
      <c r="L7" s="103" t="s">
        <v>13</v>
      </c>
      <c r="M7" s="102" t="s">
        <v>14</v>
      </c>
      <c r="N7" s="102"/>
      <c r="O7" s="102" t="s">
        <v>15</v>
      </c>
      <c r="P7" s="102"/>
      <c r="Q7" s="122" t="s">
        <v>66</v>
      </c>
      <c r="R7" s="111"/>
      <c r="S7" s="111"/>
      <c r="T7" s="130" t="s">
        <v>16</v>
      </c>
      <c r="U7" s="100" t="s">
        <v>17</v>
      </c>
      <c r="V7" s="107" t="s">
        <v>18</v>
      </c>
      <c r="W7" s="109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13" t="s">
        <v>25</v>
      </c>
      <c r="AE7" s="111"/>
      <c r="AF7" s="114" t="s">
        <v>26</v>
      </c>
      <c r="AG7" s="106"/>
      <c r="AH7" s="106"/>
    </row>
    <row r="8" spans="1:34" ht="37.5" customHeight="1" x14ac:dyDescent="0.3">
      <c r="A8" s="116"/>
      <c r="B8" s="118"/>
      <c r="C8" s="11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1"/>
      <c r="J8" s="101"/>
      <c r="K8" s="101"/>
      <c r="L8" s="104"/>
      <c r="M8" s="15" t="s">
        <v>32</v>
      </c>
      <c r="N8" s="15" t="s">
        <v>33</v>
      </c>
      <c r="O8" s="15" t="s">
        <v>32</v>
      </c>
      <c r="P8" s="15" t="s">
        <v>33</v>
      </c>
      <c r="Q8" s="123"/>
      <c r="R8" s="29" t="s">
        <v>34</v>
      </c>
      <c r="S8" s="29" t="s">
        <v>35</v>
      </c>
      <c r="T8" s="131"/>
      <c r="U8" s="101"/>
      <c r="V8" s="108"/>
      <c r="W8" s="110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15"/>
      <c r="AG8" s="106"/>
      <c r="AH8" s="106"/>
    </row>
    <row r="9" spans="1:34" s="19" customFormat="1" ht="24" customHeight="1" x14ac:dyDescent="0.25">
      <c r="A9" s="16">
        <v>1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0.45</v>
      </c>
      <c r="W9" s="74">
        <f t="shared" si="0"/>
        <v>1615336.4794399999</v>
      </c>
      <c r="X9" s="34">
        <f t="shared" si="0"/>
        <v>84</v>
      </c>
      <c r="Y9" s="34">
        <f t="shared" si="0"/>
        <v>14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4">
        <f t="shared" si="0"/>
        <v>0</v>
      </c>
      <c r="AE9" s="41"/>
      <c r="AF9" s="41">
        <f>SUM(AF10:AF10)</f>
        <v>0.24</v>
      </c>
      <c r="AG9" s="69"/>
      <c r="AH9" s="24"/>
    </row>
    <row r="10" spans="1:34" s="68" customFormat="1" ht="30" customHeight="1" x14ac:dyDescent="0.25">
      <c r="A10" s="20">
        <v>1</v>
      </c>
      <c r="B10" s="70" t="s">
        <v>79</v>
      </c>
      <c r="C10" s="93" t="s">
        <v>74</v>
      </c>
      <c r="D10" s="21" t="s">
        <v>80</v>
      </c>
      <c r="E10" s="21" t="s">
        <v>81</v>
      </c>
      <c r="F10" s="21" t="s">
        <v>82</v>
      </c>
      <c r="G10" s="21" t="s">
        <v>67</v>
      </c>
      <c r="H10" s="21" t="s">
        <v>83</v>
      </c>
      <c r="I10" s="21" t="s">
        <v>76</v>
      </c>
      <c r="J10" s="21" t="s">
        <v>84</v>
      </c>
      <c r="K10" s="21" t="s">
        <v>85</v>
      </c>
      <c r="L10" s="21" t="s">
        <v>83</v>
      </c>
      <c r="M10" s="22">
        <v>296102</v>
      </c>
      <c r="N10" s="22">
        <v>8939657</v>
      </c>
      <c r="O10" s="22">
        <v>295934</v>
      </c>
      <c r="P10" s="22">
        <v>8939282</v>
      </c>
      <c r="Q10" s="22">
        <v>18</v>
      </c>
      <c r="R10" s="21"/>
      <c r="S10" s="21" t="s">
        <v>38</v>
      </c>
      <c r="T10" s="21" t="s">
        <v>86</v>
      </c>
      <c r="U10" s="66" t="s">
        <v>39</v>
      </c>
      <c r="V10" s="42">
        <v>0.45</v>
      </c>
      <c r="W10" s="1">
        <v>1615336.4794399999</v>
      </c>
      <c r="X10" s="20">
        <v>84</v>
      </c>
      <c r="Y10" s="20">
        <v>14</v>
      </c>
      <c r="Z10" s="20"/>
      <c r="AA10" s="20"/>
      <c r="AB10" s="20">
        <v>1</v>
      </c>
      <c r="AC10" s="95"/>
      <c r="AD10" s="1"/>
      <c r="AE10" s="67"/>
      <c r="AF10" s="42">
        <v>0.24</v>
      </c>
      <c r="AG10" s="23" t="s">
        <v>72</v>
      </c>
      <c r="AH10" s="94" t="s">
        <v>59</v>
      </c>
    </row>
    <row r="11" spans="1:34" s="19" customFormat="1" ht="24" customHeight="1" x14ac:dyDescent="0.25">
      <c r="A11" s="16">
        <v>4</v>
      </c>
      <c r="B11" s="17" t="s">
        <v>77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>SUM(V12:V15)</f>
        <v>2.3250000000000002</v>
      </c>
      <c r="W11" s="74">
        <f>SUM(W12:W15)</f>
        <v>8003392.1292777974</v>
      </c>
      <c r="X11" s="34">
        <f>SUM(X12:X15)</f>
        <v>210</v>
      </c>
      <c r="Y11" s="34">
        <f>SUM(Y12:Y15)</f>
        <v>40</v>
      </c>
      <c r="Z11" s="34">
        <f>SUM(Z12:Z15)</f>
        <v>0</v>
      </c>
      <c r="AA11" s="34">
        <f>SUM(AA12:AA15)</f>
        <v>0</v>
      </c>
      <c r="AB11" s="34">
        <f>SUM(AB12:AB15)</f>
        <v>3</v>
      </c>
      <c r="AC11" s="34">
        <f>SUM(AC12:AC15)</f>
        <v>1</v>
      </c>
      <c r="AD11" s="96">
        <f>SUM(AD12:AD15)</f>
        <v>10</v>
      </c>
      <c r="AE11" s="41"/>
      <c r="AF11" s="41">
        <f>SUM(AF12:AF15)</f>
        <v>3.12</v>
      </c>
      <c r="AG11" s="69"/>
      <c r="AH11" s="24"/>
    </row>
    <row r="12" spans="1:34" s="12" customFormat="1" ht="30" customHeight="1" x14ac:dyDescent="0.3">
      <c r="A12" s="20">
        <v>1</v>
      </c>
      <c r="B12" s="70" t="s">
        <v>128</v>
      </c>
      <c r="C12" s="93" t="s">
        <v>74</v>
      </c>
      <c r="D12" s="21" t="s">
        <v>88</v>
      </c>
      <c r="E12" s="21" t="s">
        <v>89</v>
      </c>
      <c r="F12" s="21" t="s">
        <v>90</v>
      </c>
      <c r="G12" s="21" t="s">
        <v>67</v>
      </c>
      <c r="H12" s="21" t="s">
        <v>129</v>
      </c>
      <c r="I12" s="21" t="s">
        <v>78</v>
      </c>
      <c r="J12" s="21" t="s">
        <v>92</v>
      </c>
      <c r="K12" s="21" t="s">
        <v>91</v>
      </c>
      <c r="L12" s="21" t="s">
        <v>130</v>
      </c>
      <c r="M12" s="22">
        <v>434361</v>
      </c>
      <c r="N12" s="22">
        <v>8892474</v>
      </c>
      <c r="O12" s="22">
        <v>434178</v>
      </c>
      <c r="P12" s="22">
        <v>8892318</v>
      </c>
      <c r="Q12" s="22">
        <v>18</v>
      </c>
      <c r="R12" s="21" t="s">
        <v>38</v>
      </c>
      <c r="S12" s="21"/>
      <c r="T12" s="21" t="s">
        <v>131</v>
      </c>
      <c r="U12" s="66" t="s">
        <v>39</v>
      </c>
      <c r="V12" s="42">
        <v>0.27</v>
      </c>
      <c r="W12" s="1">
        <v>876873.93746029236</v>
      </c>
      <c r="X12" s="20"/>
      <c r="Y12" s="20"/>
      <c r="Z12" s="20"/>
      <c r="AA12" s="20"/>
      <c r="AB12" s="20"/>
      <c r="AC12" s="20"/>
      <c r="AD12" s="1"/>
      <c r="AE12" s="67"/>
      <c r="AF12" s="42">
        <v>0.7</v>
      </c>
      <c r="AG12" s="23" t="s">
        <v>72</v>
      </c>
      <c r="AH12" s="92" t="s">
        <v>73</v>
      </c>
    </row>
    <row r="13" spans="1:34" s="12" customFormat="1" ht="30" customHeight="1" x14ac:dyDescent="0.3">
      <c r="A13" s="20">
        <v>2</v>
      </c>
      <c r="B13" s="70" t="s">
        <v>87</v>
      </c>
      <c r="C13" s="93" t="s">
        <v>74</v>
      </c>
      <c r="D13" s="21" t="s">
        <v>88</v>
      </c>
      <c r="E13" s="21" t="s">
        <v>89</v>
      </c>
      <c r="F13" s="21" t="s">
        <v>90</v>
      </c>
      <c r="G13" s="21" t="s">
        <v>67</v>
      </c>
      <c r="H13" s="21" t="s">
        <v>91</v>
      </c>
      <c r="I13" s="21" t="s">
        <v>78</v>
      </c>
      <c r="J13" s="21" t="s">
        <v>92</v>
      </c>
      <c r="K13" s="21" t="s">
        <v>91</v>
      </c>
      <c r="L13" s="21" t="s">
        <v>93</v>
      </c>
      <c r="M13" s="22">
        <v>440829</v>
      </c>
      <c r="N13" s="22">
        <v>8883997</v>
      </c>
      <c r="O13" s="22">
        <v>440390</v>
      </c>
      <c r="P13" s="22">
        <v>8884774</v>
      </c>
      <c r="Q13" s="22">
        <v>18</v>
      </c>
      <c r="R13" s="21"/>
      <c r="S13" s="21" t="s">
        <v>38</v>
      </c>
      <c r="T13" s="21" t="s">
        <v>94</v>
      </c>
      <c r="U13" s="66" t="s">
        <v>39</v>
      </c>
      <c r="V13" s="42">
        <v>1.1200000000000001</v>
      </c>
      <c r="W13" s="1">
        <v>3489250.7294857996</v>
      </c>
      <c r="X13" s="20">
        <v>60</v>
      </c>
      <c r="Y13" s="20">
        <v>15</v>
      </c>
      <c r="Z13" s="20"/>
      <c r="AA13" s="20"/>
      <c r="AB13" s="20"/>
      <c r="AC13" s="20"/>
      <c r="AD13" s="1"/>
      <c r="AE13" s="67"/>
      <c r="AF13" s="42">
        <v>1.1200000000000001</v>
      </c>
      <c r="AG13" s="23" t="s">
        <v>72</v>
      </c>
      <c r="AH13" s="92" t="s">
        <v>73</v>
      </c>
    </row>
    <row r="14" spans="1:34" s="12" customFormat="1" ht="30" customHeight="1" x14ac:dyDescent="0.3">
      <c r="A14" s="20">
        <v>3</v>
      </c>
      <c r="B14" s="70" t="s">
        <v>95</v>
      </c>
      <c r="C14" s="93" t="s">
        <v>74</v>
      </c>
      <c r="D14" s="21" t="s">
        <v>88</v>
      </c>
      <c r="E14" s="21" t="s">
        <v>89</v>
      </c>
      <c r="F14" s="21" t="s">
        <v>90</v>
      </c>
      <c r="G14" s="21" t="s">
        <v>67</v>
      </c>
      <c r="H14" s="21" t="s">
        <v>96</v>
      </c>
      <c r="I14" s="21" t="s">
        <v>78</v>
      </c>
      <c r="J14" s="21" t="s">
        <v>92</v>
      </c>
      <c r="K14" s="21" t="s">
        <v>91</v>
      </c>
      <c r="L14" s="21" t="s">
        <v>97</v>
      </c>
      <c r="M14" s="22">
        <v>437097</v>
      </c>
      <c r="N14" s="22">
        <v>8874331</v>
      </c>
      <c r="O14" s="22">
        <v>437450</v>
      </c>
      <c r="P14" s="22">
        <v>8874670</v>
      </c>
      <c r="Q14" s="22">
        <v>18</v>
      </c>
      <c r="R14" s="21"/>
      <c r="S14" s="21" t="s">
        <v>38</v>
      </c>
      <c r="T14" s="21" t="s">
        <v>98</v>
      </c>
      <c r="U14" s="66" t="s">
        <v>39</v>
      </c>
      <c r="V14" s="42">
        <v>0.33500000000000002</v>
      </c>
      <c r="W14" s="1">
        <v>1449555.7377354999</v>
      </c>
      <c r="X14" s="20"/>
      <c r="Y14" s="20"/>
      <c r="Z14" s="20"/>
      <c r="AA14" s="20"/>
      <c r="AB14" s="20"/>
      <c r="AC14" s="20"/>
      <c r="AD14" s="1"/>
      <c r="AE14" s="67"/>
      <c r="AF14" s="42">
        <v>1.3</v>
      </c>
      <c r="AG14" s="23" t="s">
        <v>72</v>
      </c>
      <c r="AH14" s="92" t="s">
        <v>73</v>
      </c>
    </row>
    <row r="15" spans="1:34" s="12" customFormat="1" ht="30" customHeight="1" x14ac:dyDescent="0.3">
      <c r="A15" s="20">
        <v>4</v>
      </c>
      <c r="B15" s="70" t="s">
        <v>99</v>
      </c>
      <c r="C15" s="93" t="s">
        <v>74</v>
      </c>
      <c r="D15" s="21" t="s">
        <v>88</v>
      </c>
      <c r="E15" s="21" t="s">
        <v>89</v>
      </c>
      <c r="F15" s="21" t="s">
        <v>90</v>
      </c>
      <c r="G15" s="21" t="s">
        <v>67</v>
      </c>
      <c r="H15" s="21" t="s">
        <v>91</v>
      </c>
      <c r="I15" s="21" t="s">
        <v>78</v>
      </c>
      <c r="J15" s="21" t="s">
        <v>92</v>
      </c>
      <c r="K15" s="21" t="s">
        <v>91</v>
      </c>
      <c r="L15" s="21" t="s">
        <v>100</v>
      </c>
      <c r="M15" s="22">
        <v>444416</v>
      </c>
      <c r="N15" s="22">
        <v>8895069</v>
      </c>
      <c r="O15" s="22">
        <v>444515</v>
      </c>
      <c r="P15" s="22">
        <v>8895627</v>
      </c>
      <c r="Q15" s="22">
        <v>18</v>
      </c>
      <c r="R15" s="21"/>
      <c r="S15" s="21" t="s">
        <v>38</v>
      </c>
      <c r="T15" s="21" t="s">
        <v>101</v>
      </c>
      <c r="U15" s="66" t="s">
        <v>39</v>
      </c>
      <c r="V15" s="42">
        <v>0.6</v>
      </c>
      <c r="W15" s="1">
        <v>2187711.7245962056</v>
      </c>
      <c r="X15" s="20">
        <v>150</v>
      </c>
      <c r="Y15" s="20">
        <v>25</v>
      </c>
      <c r="Z15" s="20"/>
      <c r="AA15" s="20"/>
      <c r="AB15" s="20">
        <v>3</v>
      </c>
      <c r="AC15" s="20">
        <v>1</v>
      </c>
      <c r="AD15" s="1">
        <v>10</v>
      </c>
      <c r="AE15" s="67" t="s">
        <v>102</v>
      </c>
      <c r="AF15" s="42"/>
      <c r="AG15" s="23" t="s">
        <v>72</v>
      </c>
      <c r="AH15" s="92" t="s">
        <v>73</v>
      </c>
    </row>
    <row r="16" spans="1:34" s="19" customFormat="1" ht="24" customHeight="1" x14ac:dyDescent="0.25">
      <c r="A16" s="16">
        <v>5</v>
      </c>
      <c r="B16" s="17" t="s">
        <v>103</v>
      </c>
      <c r="C16" s="17"/>
      <c r="D16" s="75"/>
      <c r="E16" s="75"/>
      <c r="F16" s="17"/>
      <c r="G16" s="17"/>
      <c r="H16" s="17"/>
      <c r="I16" s="75"/>
      <c r="J16" s="75"/>
      <c r="K16" s="75"/>
      <c r="L16" s="75"/>
      <c r="M16" s="18"/>
      <c r="N16" s="18"/>
      <c r="O16" s="18"/>
      <c r="P16" s="18"/>
      <c r="Q16" s="18"/>
      <c r="R16" s="75"/>
      <c r="S16" s="75"/>
      <c r="T16" s="75"/>
      <c r="U16" s="75"/>
      <c r="V16" s="41">
        <f t="shared" ref="V16:AD16" si="1">SUM(V17:V21)</f>
        <v>20.07</v>
      </c>
      <c r="W16" s="74">
        <f t="shared" si="1"/>
        <v>66580814.428521402</v>
      </c>
      <c r="X16" s="34">
        <f t="shared" si="1"/>
        <v>676</v>
      </c>
      <c r="Y16" s="34">
        <f t="shared" si="1"/>
        <v>200</v>
      </c>
      <c r="Z16" s="34">
        <f t="shared" si="1"/>
        <v>1000</v>
      </c>
      <c r="AA16" s="34">
        <f t="shared" si="1"/>
        <v>1370</v>
      </c>
      <c r="AB16" s="34">
        <f t="shared" si="1"/>
        <v>3</v>
      </c>
      <c r="AC16" s="34">
        <f t="shared" si="1"/>
        <v>1</v>
      </c>
      <c r="AD16" s="74">
        <f t="shared" si="1"/>
        <v>48.64</v>
      </c>
      <c r="AE16" s="41"/>
      <c r="AF16" s="41">
        <f>SUM(AF17:AF21)</f>
        <v>3.4319999999999999</v>
      </c>
      <c r="AG16" s="69"/>
      <c r="AH16" s="24"/>
    </row>
    <row r="17" spans="1:34" s="68" customFormat="1" ht="30" customHeight="1" x14ac:dyDescent="0.25">
      <c r="A17" s="20">
        <v>1</v>
      </c>
      <c r="B17" s="70" t="s">
        <v>104</v>
      </c>
      <c r="C17" s="93" t="s">
        <v>74</v>
      </c>
      <c r="D17" s="21" t="s">
        <v>105</v>
      </c>
      <c r="E17" s="21" t="s">
        <v>106</v>
      </c>
      <c r="F17" s="21" t="s">
        <v>107</v>
      </c>
      <c r="G17" s="21" t="s">
        <v>67</v>
      </c>
      <c r="H17" s="21" t="s">
        <v>108</v>
      </c>
      <c r="I17" s="21" t="s">
        <v>109</v>
      </c>
      <c r="J17" s="21" t="s">
        <v>110</v>
      </c>
      <c r="K17" s="21" t="s">
        <v>110</v>
      </c>
      <c r="L17" s="21" t="s">
        <v>111</v>
      </c>
      <c r="M17" s="22">
        <v>241397</v>
      </c>
      <c r="N17" s="22">
        <v>8364112</v>
      </c>
      <c r="O17" s="22">
        <v>240298</v>
      </c>
      <c r="P17" s="22">
        <v>8368205</v>
      </c>
      <c r="Q17" s="22">
        <v>19</v>
      </c>
      <c r="R17" s="21" t="s">
        <v>38</v>
      </c>
      <c r="S17" s="21" t="s">
        <v>38</v>
      </c>
      <c r="T17" s="21" t="s">
        <v>112</v>
      </c>
      <c r="U17" s="66" t="s">
        <v>39</v>
      </c>
      <c r="V17" s="42">
        <v>9.5</v>
      </c>
      <c r="W17" s="1">
        <v>31666586.839170396</v>
      </c>
      <c r="X17" s="20">
        <v>160</v>
      </c>
      <c r="Y17" s="20">
        <v>40</v>
      </c>
      <c r="Z17" s="20"/>
      <c r="AA17" s="20"/>
      <c r="AB17" s="20"/>
      <c r="AC17" s="20"/>
      <c r="AD17" s="1">
        <v>26.64</v>
      </c>
      <c r="AE17" s="67" t="s">
        <v>113</v>
      </c>
      <c r="AF17" s="42">
        <v>1.232</v>
      </c>
      <c r="AG17" s="23" t="s">
        <v>72</v>
      </c>
      <c r="AH17" s="94" t="s">
        <v>59</v>
      </c>
    </row>
    <row r="18" spans="1:34" s="68" customFormat="1" ht="30" customHeight="1" x14ac:dyDescent="0.25">
      <c r="A18" s="20">
        <v>2</v>
      </c>
      <c r="B18" s="70" t="s">
        <v>114</v>
      </c>
      <c r="C18" s="93" t="s">
        <v>74</v>
      </c>
      <c r="D18" s="21" t="s">
        <v>105</v>
      </c>
      <c r="E18" s="21" t="s">
        <v>106</v>
      </c>
      <c r="F18" s="21" t="s">
        <v>107</v>
      </c>
      <c r="G18" s="21" t="s">
        <v>67</v>
      </c>
      <c r="H18" s="21" t="s">
        <v>115</v>
      </c>
      <c r="I18" s="21" t="s">
        <v>109</v>
      </c>
      <c r="J18" s="21" t="s">
        <v>110</v>
      </c>
      <c r="K18" s="21" t="s">
        <v>116</v>
      </c>
      <c r="L18" s="21" t="s">
        <v>111</v>
      </c>
      <c r="M18" s="22">
        <v>240145</v>
      </c>
      <c r="N18" s="22">
        <v>8368449</v>
      </c>
      <c r="O18" s="22">
        <v>237482</v>
      </c>
      <c r="P18" s="22">
        <v>8370547</v>
      </c>
      <c r="Q18" s="22">
        <v>19</v>
      </c>
      <c r="R18" s="21"/>
      <c r="S18" s="21" t="s">
        <v>38</v>
      </c>
      <c r="T18" s="21" t="s">
        <v>117</v>
      </c>
      <c r="U18" s="66" t="s">
        <v>39</v>
      </c>
      <c r="V18" s="42">
        <v>4.3499999999999996</v>
      </c>
      <c r="W18" s="1">
        <v>14625378.184881002</v>
      </c>
      <c r="X18" s="20">
        <v>40</v>
      </c>
      <c r="Y18" s="20">
        <v>10</v>
      </c>
      <c r="Z18" s="20"/>
      <c r="AA18" s="20"/>
      <c r="AB18" s="20"/>
      <c r="AC18" s="95"/>
      <c r="AD18" s="1">
        <v>10</v>
      </c>
      <c r="AE18" s="67" t="s">
        <v>113</v>
      </c>
      <c r="AF18" s="42">
        <v>0.7</v>
      </c>
      <c r="AG18" s="23" t="s">
        <v>72</v>
      </c>
      <c r="AH18" s="92" t="s">
        <v>73</v>
      </c>
    </row>
    <row r="19" spans="1:34" s="68" customFormat="1" ht="30" customHeight="1" x14ac:dyDescent="0.25">
      <c r="A19" s="20">
        <v>3</v>
      </c>
      <c r="B19" s="70" t="s">
        <v>118</v>
      </c>
      <c r="C19" s="93" t="s">
        <v>74</v>
      </c>
      <c r="D19" s="21" t="s">
        <v>105</v>
      </c>
      <c r="E19" s="21" t="s">
        <v>106</v>
      </c>
      <c r="F19" s="21" t="s">
        <v>107</v>
      </c>
      <c r="G19" s="21" t="s">
        <v>67</v>
      </c>
      <c r="H19" s="21" t="s">
        <v>115</v>
      </c>
      <c r="I19" s="21" t="s">
        <v>109</v>
      </c>
      <c r="J19" s="21" t="s">
        <v>110</v>
      </c>
      <c r="K19" s="21" t="s">
        <v>110</v>
      </c>
      <c r="L19" s="21" t="s">
        <v>111</v>
      </c>
      <c r="M19" s="22">
        <v>240115</v>
      </c>
      <c r="N19" s="22">
        <v>8368390</v>
      </c>
      <c r="O19" s="22">
        <v>237454</v>
      </c>
      <c r="P19" s="22">
        <v>8370579</v>
      </c>
      <c r="Q19" s="22">
        <v>19</v>
      </c>
      <c r="R19" s="21" t="s">
        <v>38</v>
      </c>
      <c r="S19" s="21"/>
      <c r="T19" s="21" t="s">
        <v>119</v>
      </c>
      <c r="U19" s="66" t="s">
        <v>39</v>
      </c>
      <c r="V19" s="42">
        <v>4.5</v>
      </c>
      <c r="W19" s="1">
        <v>15127009.644150002</v>
      </c>
      <c r="X19" s="20">
        <v>24</v>
      </c>
      <c r="Y19" s="20">
        <v>6</v>
      </c>
      <c r="Z19" s="20"/>
      <c r="AA19" s="20"/>
      <c r="AB19" s="20"/>
      <c r="AC19" s="95"/>
      <c r="AD19" s="1">
        <v>12</v>
      </c>
      <c r="AE19" s="67" t="s">
        <v>113</v>
      </c>
      <c r="AF19" s="42">
        <v>0.5</v>
      </c>
      <c r="AG19" s="23" t="s">
        <v>72</v>
      </c>
      <c r="AH19" s="92" t="s">
        <v>73</v>
      </c>
    </row>
    <row r="20" spans="1:34" s="68" customFormat="1" ht="30" customHeight="1" x14ac:dyDescent="0.25">
      <c r="A20" s="20">
        <v>4</v>
      </c>
      <c r="B20" s="70" t="s">
        <v>120</v>
      </c>
      <c r="C20" s="93" t="s">
        <v>74</v>
      </c>
      <c r="D20" s="21" t="s">
        <v>105</v>
      </c>
      <c r="E20" s="21" t="s">
        <v>106</v>
      </c>
      <c r="F20" s="21" t="s">
        <v>107</v>
      </c>
      <c r="G20" s="21" t="s">
        <v>67</v>
      </c>
      <c r="H20" s="21" t="s">
        <v>121</v>
      </c>
      <c r="I20" s="21" t="s">
        <v>109</v>
      </c>
      <c r="J20" s="21" t="s">
        <v>122</v>
      </c>
      <c r="K20" s="21" t="s">
        <v>123</v>
      </c>
      <c r="L20" s="21" t="s">
        <v>124</v>
      </c>
      <c r="M20" s="22">
        <v>192755</v>
      </c>
      <c r="N20" s="22">
        <v>8436968</v>
      </c>
      <c r="O20" s="22">
        <v>192568</v>
      </c>
      <c r="P20" s="22">
        <v>8437241</v>
      </c>
      <c r="Q20" s="22">
        <v>19</v>
      </c>
      <c r="R20" s="21"/>
      <c r="S20" s="21" t="s">
        <v>38</v>
      </c>
      <c r="T20" s="21" t="s">
        <v>125</v>
      </c>
      <c r="U20" s="66" t="s">
        <v>39</v>
      </c>
      <c r="V20" s="42">
        <v>1</v>
      </c>
      <c r="W20" s="1">
        <v>2911299.5588800004</v>
      </c>
      <c r="X20" s="20">
        <v>200</v>
      </c>
      <c r="Y20" s="20">
        <v>60</v>
      </c>
      <c r="Z20" s="20">
        <v>630</v>
      </c>
      <c r="AA20" s="20">
        <v>1000</v>
      </c>
      <c r="AB20" s="20">
        <v>2</v>
      </c>
      <c r="AC20" s="95"/>
      <c r="AD20" s="1"/>
      <c r="AE20" s="67"/>
      <c r="AF20" s="42">
        <v>1</v>
      </c>
      <c r="AG20" s="23" t="s">
        <v>72</v>
      </c>
      <c r="AH20" s="94" t="s">
        <v>59</v>
      </c>
    </row>
    <row r="21" spans="1:34" s="68" customFormat="1" ht="30" customHeight="1" x14ac:dyDescent="0.25">
      <c r="A21" s="20">
        <v>5</v>
      </c>
      <c r="B21" s="70" t="s">
        <v>126</v>
      </c>
      <c r="C21" s="93" t="s">
        <v>74</v>
      </c>
      <c r="D21" s="21" t="s">
        <v>105</v>
      </c>
      <c r="E21" s="21" t="s">
        <v>106</v>
      </c>
      <c r="F21" s="21" t="s">
        <v>107</v>
      </c>
      <c r="G21" s="21" t="s">
        <v>67</v>
      </c>
      <c r="H21" s="21" t="s">
        <v>121</v>
      </c>
      <c r="I21" s="21" t="s">
        <v>109</v>
      </c>
      <c r="J21" s="21" t="s">
        <v>122</v>
      </c>
      <c r="K21" s="21" t="s">
        <v>123</v>
      </c>
      <c r="L21" s="21" t="s">
        <v>127</v>
      </c>
      <c r="M21" s="22">
        <v>192522</v>
      </c>
      <c r="N21" s="22">
        <v>8440821</v>
      </c>
      <c r="O21" s="22">
        <v>192837</v>
      </c>
      <c r="P21" s="22">
        <v>8441389</v>
      </c>
      <c r="Q21" s="22">
        <v>19</v>
      </c>
      <c r="R21" s="21"/>
      <c r="S21" s="21" t="s">
        <v>38</v>
      </c>
      <c r="T21" s="21" t="s">
        <v>125</v>
      </c>
      <c r="U21" s="66" t="s">
        <v>39</v>
      </c>
      <c r="V21" s="42">
        <v>0.72</v>
      </c>
      <c r="W21" s="1">
        <v>2250540.20144</v>
      </c>
      <c r="X21" s="20">
        <v>252</v>
      </c>
      <c r="Y21" s="20">
        <v>84</v>
      </c>
      <c r="Z21" s="20">
        <v>370</v>
      </c>
      <c r="AA21" s="20">
        <v>370</v>
      </c>
      <c r="AB21" s="20">
        <v>1</v>
      </c>
      <c r="AC21" s="95">
        <v>1</v>
      </c>
      <c r="AD21" s="1"/>
      <c r="AE21" s="67"/>
      <c r="AF21" s="42"/>
      <c r="AG21" s="23" t="s">
        <v>72</v>
      </c>
      <c r="AH21" s="94" t="s">
        <v>59</v>
      </c>
    </row>
    <row r="22" spans="1:34" ht="24.95" customHeight="1" x14ac:dyDescent="0.3">
      <c r="A22" s="31">
        <f>A9+A11+A16</f>
        <v>10</v>
      </c>
      <c r="B22" s="32"/>
      <c r="C22" s="32"/>
      <c r="D22" s="32"/>
      <c r="E22" s="32"/>
      <c r="F22" s="97" t="s">
        <v>41</v>
      </c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9"/>
      <c r="U22" s="31"/>
      <c r="V22" s="71">
        <f>V9+V11+V16</f>
        <v>22.844999999999999</v>
      </c>
      <c r="W22" s="72">
        <f>W9+W11+W16</f>
        <v>76199543.037239194</v>
      </c>
      <c r="X22" s="73">
        <f>X9+X11+X16</f>
        <v>970</v>
      </c>
      <c r="Y22" s="73">
        <f>Y9+Y11+Y16</f>
        <v>254</v>
      </c>
      <c r="Z22" s="73">
        <f>Z9+Z11+Z16</f>
        <v>1000</v>
      </c>
      <c r="AA22" s="73">
        <f>AA9+AA11+AA16</f>
        <v>1370</v>
      </c>
      <c r="AB22" s="73">
        <f>AB9+AB11+AB16</f>
        <v>7</v>
      </c>
      <c r="AC22" s="73">
        <f>AC9+AC11+AC16</f>
        <v>2</v>
      </c>
      <c r="AD22" s="72">
        <f>AD9+AD11+AD16</f>
        <v>58.64</v>
      </c>
      <c r="AE22" s="31"/>
      <c r="AF22" s="71">
        <f>AF9+AF11+AF16</f>
        <v>6.7919999999999998</v>
      </c>
      <c r="AG22" s="33"/>
      <c r="AH22" s="33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2:T22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C6" sqref="C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3" t="s">
        <v>70</v>
      </c>
      <c r="B1" s="133"/>
      <c r="C1" s="133"/>
      <c r="D1" s="133"/>
      <c r="E1" s="133"/>
    </row>
    <row r="2" spans="1:5" ht="25.5" customHeight="1" x14ac:dyDescent="0.25">
      <c r="A2" s="104" t="s">
        <v>42</v>
      </c>
      <c r="B2" s="104" t="s">
        <v>43</v>
      </c>
      <c r="C2" s="127" t="s">
        <v>44</v>
      </c>
      <c r="D2" s="135"/>
      <c r="E2" s="104" t="s">
        <v>45</v>
      </c>
    </row>
    <row r="3" spans="1:5" ht="25.5" customHeight="1" x14ac:dyDescent="0.25">
      <c r="A3" s="134"/>
      <c r="B3" s="134"/>
      <c r="C3" s="35" t="s">
        <v>46</v>
      </c>
      <c r="D3" s="36" t="s">
        <v>47</v>
      </c>
      <c r="E3" s="134"/>
    </row>
    <row r="4" spans="1:5" ht="15" customHeight="1" x14ac:dyDescent="0.25">
      <c r="A4" s="37">
        <v>1</v>
      </c>
      <c r="B4" s="38" t="s">
        <v>75</v>
      </c>
      <c r="C4" s="38">
        <v>1</v>
      </c>
      <c r="D4" s="38">
        <v>0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77</v>
      </c>
      <c r="C5" s="38">
        <v>4</v>
      </c>
      <c r="D5" s="38">
        <v>0</v>
      </c>
      <c r="E5" s="38">
        <f t="shared" ref="E5" si="1">C5+D5</f>
        <v>4</v>
      </c>
    </row>
    <row r="6" spans="1:5" ht="15" customHeight="1" x14ac:dyDescent="0.25">
      <c r="A6" s="37">
        <v>3</v>
      </c>
      <c r="B6" s="38" t="s">
        <v>103</v>
      </c>
      <c r="C6" s="38">
        <v>5</v>
      </c>
      <c r="D6" s="38">
        <v>0</v>
      </c>
      <c r="E6" s="38">
        <f t="shared" si="0"/>
        <v>5</v>
      </c>
    </row>
    <row r="7" spans="1:5" ht="18.95" customHeight="1" x14ac:dyDescent="0.25">
      <c r="A7" s="132" t="s">
        <v>45</v>
      </c>
      <c r="B7" s="132"/>
      <c r="C7" s="39">
        <f>SUM(C4:C6)</f>
        <v>10</v>
      </c>
      <c r="D7" s="39">
        <f>SUM(D4:D6)</f>
        <v>0</v>
      </c>
      <c r="E7" s="39">
        <f>SUM(E4:E6)</f>
        <v>10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topLeftCell="I1" workbookViewId="0">
      <selection activeCell="W10" sqref="W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/>
      <c r="AA2"/>
      <c r="AB2"/>
      <c r="AC2"/>
    </row>
    <row r="3" spans="1:30" ht="14.45" customHeight="1" x14ac:dyDescent="0.25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/>
      <c r="AA3"/>
      <c r="AB3"/>
      <c r="AC3"/>
    </row>
    <row r="4" spans="1:30" x14ac:dyDescent="0.25">
      <c r="A4" s="146" t="s">
        <v>69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/>
      <c r="AA4"/>
      <c r="AB4"/>
      <c r="AC4"/>
    </row>
    <row r="5" spans="1:30" ht="21" customHeight="1" x14ac:dyDescent="0.25">
      <c r="A5" s="147" t="s">
        <v>42</v>
      </c>
      <c r="B5" s="147" t="s">
        <v>48</v>
      </c>
      <c r="C5" s="148" t="s">
        <v>49</v>
      </c>
      <c r="D5" s="150" t="s">
        <v>50</v>
      </c>
      <c r="E5" s="151"/>
      <c r="F5" s="152"/>
      <c r="G5" s="150" t="s">
        <v>51</v>
      </c>
      <c r="H5" s="151"/>
      <c r="I5" s="152"/>
      <c r="J5" s="156" t="s">
        <v>0</v>
      </c>
      <c r="K5" s="157"/>
      <c r="L5" s="158"/>
      <c r="M5" s="162" t="s">
        <v>52</v>
      </c>
      <c r="N5" s="163"/>
      <c r="O5" s="163"/>
      <c r="P5" s="163"/>
      <c r="Q5" s="163"/>
      <c r="R5" s="163"/>
      <c r="S5" s="163"/>
      <c r="T5" s="163"/>
      <c r="U5" s="164"/>
      <c r="V5" s="165" t="s">
        <v>53</v>
      </c>
      <c r="W5" s="166"/>
      <c r="X5" s="166"/>
      <c r="Y5" s="166"/>
      <c r="Z5" s="166"/>
      <c r="AA5" s="166"/>
      <c r="AB5" s="166"/>
      <c r="AC5" s="166"/>
      <c r="AD5" s="167"/>
    </row>
    <row r="6" spans="1:30" ht="21" customHeight="1" x14ac:dyDescent="0.25">
      <c r="A6" s="147"/>
      <c r="B6" s="147"/>
      <c r="C6" s="149"/>
      <c r="D6" s="153"/>
      <c r="E6" s="154"/>
      <c r="F6" s="155"/>
      <c r="G6" s="153"/>
      <c r="H6" s="154"/>
      <c r="I6" s="155"/>
      <c r="J6" s="159"/>
      <c r="K6" s="160"/>
      <c r="L6" s="161"/>
      <c r="M6" s="162" t="s">
        <v>54</v>
      </c>
      <c r="N6" s="163"/>
      <c r="O6" s="164"/>
      <c r="P6" s="168" t="s">
        <v>55</v>
      </c>
      <c r="Q6" s="169"/>
      <c r="R6" s="170"/>
      <c r="S6" s="162" t="s">
        <v>56</v>
      </c>
      <c r="T6" s="163"/>
      <c r="U6" s="164"/>
      <c r="V6" s="140" t="s">
        <v>46</v>
      </c>
      <c r="W6" s="141"/>
      <c r="X6" s="141"/>
      <c r="Y6" s="142"/>
      <c r="Z6" s="173" t="s">
        <v>47</v>
      </c>
      <c r="AA6" s="173"/>
      <c r="AB6" s="173"/>
      <c r="AC6" s="173"/>
      <c r="AD6" s="136" t="s">
        <v>41</v>
      </c>
    </row>
    <row r="7" spans="1:30" ht="30" customHeight="1" x14ac:dyDescent="0.25">
      <c r="A7" s="147"/>
      <c r="B7" s="147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7"/>
    </row>
    <row r="8" spans="1:30" x14ac:dyDescent="0.25">
      <c r="A8" s="48">
        <v>1</v>
      </c>
      <c r="B8" s="49">
        <v>10</v>
      </c>
      <c r="C8" s="50" t="s">
        <v>75</v>
      </c>
      <c r="D8" s="51">
        <v>1</v>
      </c>
      <c r="E8" s="51">
        <v>0</v>
      </c>
      <c r="F8" s="84">
        <f t="shared" ref="F8:F9" si="0">D8+E8</f>
        <v>1</v>
      </c>
      <c r="G8" s="52">
        <v>1</v>
      </c>
      <c r="H8" s="52">
        <v>0</v>
      </c>
      <c r="I8" s="84">
        <f t="shared" ref="I8:I9" si="1">G8+H8</f>
        <v>1</v>
      </c>
      <c r="J8" s="51">
        <v>84</v>
      </c>
      <c r="K8" s="51">
        <v>0</v>
      </c>
      <c r="L8" s="84">
        <f t="shared" ref="L8:L9" si="2">J8+K8</f>
        <v>84</v>
      </c>
      <c r="M8" s="53">
        <v>0</v>
      </c>
      <c r="N8" s="53">
        <v>0</v>
      </c>
      <c r="O8" s="85">
        <f t="shared" ref="O8:O9" si="3">M8+N8</f>
        <v>0</v>
      </c>
      <c r="P8" s="42">
        <v>0.45</v>
      </c>
      <c r="Q8" s="42">
        <v>0</v>
      </c>
      <c r="R8" s="86">
        <f t="shared" ref="R8:R9" si="4">P8+Q8</f>
        <v>0.45</v>
      </c>
      <c r="S8" s="1">
        <v>1615336.4794399999</v>
      </c>
      <c r="T8" s="1">
        <v>0</v>
      </c>
      <c r="U8" s="85">
        <f t="shared" ref="U8:U9" si="5">S8+T8</f>
        <v>1615336.4794399999</v>
      </c>
      <c r="V8" s="51">
        <v>0</v>
      </c>
      <c r="W8" s="51">
        <v>0</v>
      </c>
      <c r="X8" s="51">
        <v>1</v>
      </c>
      <c r="Y8" s="84">
        <f t="shared" ref="Y8:Y9" si="6">V8+W8+X8</f>
        <v>1</v>
      </c>
      <c r="Z8" s="51">
        <v>0</v>
      </c>
      <c r="AA8" s="51">
        <v>0</v>
      </c>
      <c r="AB8" s="51">
        <v>0</v>
      </c>
      <c r="AC8" s="84">
        <f t="shared" ref="AC8:AC9" si="7">Z8+AA8+AB8</f>
        <v>0</v>
      </c>
      <c r="AD8" s="87">
        <f t="shared" ref="AD8:AD9" si="8">Y8+AC8</f>
        <v>1</v>
      </c>
    </row>
    <row r="9" spans="1:30" x14ac:dyDescent="0.25">
      <c r="A9" s="48">
        <v>2</v>
      </c>
      <c r="B9" s="49">
        <v>19</v>
      </c>
      <c r="C9" s="50" t="s">
        <v>77</v>
      </c>
      <c r="D9" s="51">
        <v>1</v>
      </c>
      <c r="E9" s="51">
        <v>0</v>
      </c>
      <c r="F9" s="84">
        <f t="shared" si="0"/>
        <v>1</v>
      </c>
      <c r="G9" s="52">
        <v>4</v>
      </c>
      <c r="H9" s="52">
        <v>0</v>
      </c>
      <c r="I9" s="84">
        <f t="shared" si="1"/>
        <v>4</v>
      </c>
      <c r="J9" s="51">
        <v>210</v>
      </c>
      <c r="K9" s="51">
        <v>0</v>
      </c>
      <c r="L9" s="84">
        <f t="shared" si="2"/>
        <v>210</v>
      </c>
      <c r="M9" s="53">
        <v>10</v>
      </c>
      <c r="N9" s="53">
        <v>0</v>
      </c>
      <c r="O9" s="85">
        <f t="shared" si="3"/>
        <v>10</v>
      </c>
      <c r="P9" s="42">
        <v>2.3250000000000002</v>
      </c>
      <c r="Q9" s="42">
        <v>0</v>
      </c>
      <c r="R9" s="86">
        <f t="shared" si="4"/>
        <v>2.3250000000000002</v>
      </c>
      <c r="S9" s="1">
        <v>8003392.1292777974</v>
      </c>
      <c r="T9" s="1">
        <v>0</v>
      </c>
      <c r="U9" s="85">
        <f t="shared" si="5"/>
        <v>8003392.1292777974</v>
      </c>
      <c r="V9" s="51">
        <v>0</v>
      </c>
      <c r="W9" s="51">
        <v>4</v>
      </c>
      <c r="X9" s="51">
        <v>0</v>
      </c>
      <c r="Y9" s="84">
        <f t="shared" si="6"/>
        <v>4</v>
      </c>
      <c r="Z9" s="51">
        <v>0</v>
      </c>
      <c r="AA9" s="51">
        <v>0</v>
      </c>
      <c r="AB9" s="51">
        <v>0</v>
      </c>
      <c r="AC9" s="84">
        <f t="shared" si="7"/>
        <v>0</v>
      </c>
      <c r="AD9" s="87">
        <f t="shared" si="8"/>
        <v>4</v>
      </c>
    </row>
    <row r="10" spans="1:30" x14ac:dyDescent="0.25">
      <c r="A10" s="48">
        <v>3</v>
      </c>
      <c r="B10" s="49">
        <v>8</v>
      </c>
      <c r="C10" s="50" t="s">
        <v>103</v>
      </c>
      <c r="D10" s="51">
        <v>3</v>
      </c>
      <c r="E10" s="51">
        <v>0</v>
      </c>
      <c r="F10" s="84">
        <f t="shared" ref="F10" si="9">D10+E10</f>
        <v>3</v>
      </c>
      <c r="G10" s="52">
        <v>5</v>
      </c>
      <c r="H10" s="52">
        <v>0</v>
      </c>
      <c r="I10" s="84">
        <f t="shared" ref="I10" si="10">G10+H10</f>
        <v>5</v>
      </c>
      <c r="J10" s="51">
        <v>676</v>
      </c>
      <c r="K10" s="51">
        <v>0</v>
      </c>
      <c r="L10" s="84">
        <f t="shared" ref="L10" si="11">J10+K10</f>
        <v>676</v>
      </c>
      <c r="M10" s="53">
        <v>48.64</v>
      </c>
      <c r="N10" s="53">
        <v>0</v>
      </c>
      <c r="O10" s="85">
        <f t="shared" ref="O10" si="12">M10+N10</f>
        <v>48.64</v>
      </c>
      <c r="P10" s="42">
        <v>20.07</v>
      </c>
      <c r="Q10" s="42">
        <v>0</v>
      </c>
      <c r="R10" s="86">
        <f t="shared" ref="R10" si="13">P10+Q10</f>
        <v>20.07</v>
      </c>
      <c r="S10" s="1">
        <v>66580814.428521402</v>
      </c>
      <c r="T10" s="1">
        <v>0</v>
      </c>
      <c r="U10" s="85">
        <f t="shared" ref="U10" si="14">S10+T10</f>
        <v>66580814.428521402</v>
      </c>
      <c r="V10" s="51">
        <v>0</v>
      </c>
      <c r="W10" s="51">
        <v>2</v>
      </c>
      <c r="X10" s="51">
        <v>3</v>
      </c>
      <c r="Y10" s="84">
        <f t="shared" ref="Y10" si="15">V10+W10+X10</f>
        <v>5</v>
      </c>
      <c r="Z10" s="51">
        <v>0</v>
      </c>
      <c r="AA10" s="51">
        <v>0</v>
      </c>
      <c r="AB10" s="51">
        <v>0</v>
      </c>
      <c r="AC10" s="84">
        <f t="shared" ref="AC10" si="16">Z10+AA10+AB10</f>
        <v>0</v>
      </c>
      <c r="AD10" s="87">
        <f t="shared" ref="AD10" si="17">Y10+AC10</f>
        <v>5</v>
      </c>
    </row>
    <row r="11" spans="1:30" s="54" customFormat="1" ht="14.25" x14ac:dyDescent="0.2">
      <c r="A11" s="185" t="s">
        <v>61</v>
      </c>
      <c r="B11" s="186"/>
      <c r="C11" s="187"/>
      <c r="D11" s="88">
        <f t="shared" ref="D11:AB11" si="18">SUM(D8:D10)</f>
        <v>5</v>
      </c>
      <c r="E11" s="88">
        <f t="shared" si="18"/>
        <v>0</v>
      </c>
      <c r="F11" s="171">
        <f t="shared" si="18"/>
        <v>5</v>
      </c>
      <c r="G11" s="88">
        <f t="shared" si="18"/>
        <v>10</v>
      </c>
      <c r="H11" s="88">
        <f t="shared" si="18"/>
        <v>0</v>
      </c>
      <c r="I11" s="171">
        <f t="shared" si="18"/>
        <v>10</v>
      </c>
      <c r="J11" s="88">
        <f t="shared" si="18"/>
        <v>970</v>
      </c>
      <c r="K11" s="88">
        <f t="shared" si="18"/>
        <v>0</v>
      </c>
      <c r="L11" s="88">
        <f t="shared" si="18"/>
        <v>970</v>
      </c>
      <c r="M11" s="89">
        <f t="shared" si="18"/>
        <v>58.64</v>
      </c>
      <c r="N11" s="89">
        <f t="shared" si="18"/>
        <v>0</v>
      </c>
      <c r="O11" s="138">
        <f t="shared" si="18"/>
        <v>58.64</v>
      </c>
      <c r="P11" s="90">
        <f t="shared" si="18"/>
        <v>22.844999999999999</v>
      </c>
      <c r="Q11" s="90">
        <f t="shared" si="18"/>
        <v>0</v>
      </c>
      <c r="R11" s="143">
        <f t="shared" si="18"/>
        <v>22.844999999999999</v>
      </c>
      <c r="S11" s="89">
        <f t="shared" si="18"/>
        <v>76199543.037239194</v>
      </c>
      <c r="T11" s="89">
        <f t="shared" si="18"/>
        <v>0</v>
      </c>
      <c r="U11" s="138">
        <f t="shared" si="18"/>
        <v>76199543.037239194</v>
      </c>
      <c r="V11" s="88">
        <f t="shared" si="18"/>
        <v>0</v>
      </c>
      <c r="W11" s="88">
        <f t="shared" si="18"/>
        <v>6</v>
      </c>
      <c r="X11" s="88">
        <f t="shared" si="18"/>
        <v>4</v>
      </c>
      <c r="Y11" s="88">
        <f t="shared" si="18"/>
        <v>10</v>
      </c>
      <c r="Z11" s="88">
        <f t="shared" si="18"/>
        <v>0</v>
      </c>
      <c r="AA11" s="88">
        <f t="shared" si="18"/>
        <v>0</v>
      </c>
      <c r="AB11" s="88">
        <f t="shared" si="18"/>
        <v>0</v>
      </c>
      <c r="AC11" s="88">
        <f>Z11+AA11+AB11</f>
        <v>0</v>
      </c>
      <c r="AD11" s="175">
        <f t="shared" ref="AD11" si="19">Y11+AC11</f>
        <v>10</v>
      </c>
    </row>
    <row r="12" spans="1:30" s="55" customFormat="1" x14ac:dyDescent="0.2">
      <c r="A12" s="177" t="s">
        <v>41</v>
      </c>
      <c r="B12" s="177"/>
      <c r="C12" s="177"/>
      <c r="D12" s="178">
        <f>D11+E11</f>
        <v>5</v>
      </c>
      <c r="E12" s="179"/>
      <c r="F12" s="172"/>
      <c r="G12" s="178">
        <f>G11+H11</f>
        <v>10</v>
      </c>
      <c r="H12" s="179"/>
      <c r="I12" s="172"/>
      <c r="J12" s="178">
        <f>J11+K11</f>
        <v>970</v>
      </c>
      <c r="K12" s="179"/>
      <c r="L12" s="91"/>
      <c r="M12" s="180">
        <f>M11+N11</f>
        <v>58.64</v>
      </c>
      <c r="N12" s="181"/>
      <c r="O12" s="139"/>
      <c r="P12" s="182">
        <f>P11+Q11</f>
        <v>22.844999999999999</v>
      </c>
      <c r="Q12" s="183"/>
      <c r="R12" s="144"/>
      <c r="S12" s="180">
        <f>S11+T11</f>
        <v>76199543.037239194</v>
      </c>
      <c r="T12" s="181"/>
      <c r="U12" s="139"/>
      <c r="V12" s="178">
        <f>Y11+AC11</f>
        <v>10</v>
      </c>
      <c r="W12" s="184"/>
      <c r="X12" s="184"/>
      <c r="Y12" s="184"/>
      <c r="Z12" s="184"/>
      <c r="AA12" s="184"/>
      <c r="AB12" s="184"/>
      <c r="AC12" s="179"/>
      <c r="AD12" s="176"/>
    </row>
    <row r="13" spans="1:30" x14ac:dyDescent="0.25">
      <c r="B13" s="174" t="s">
        <v>68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/>
      <c r="AA13"/>
      <c r="AB13"/>
      <c r="AC13"/>
    </row>
  </sheetData>
  <mergeCells count="33"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  <mergeCell ref="P6:R6"/>
    <mergeCell ref="I11:I12"/>
    <mergeCell ref="Z6:AC6"/>
    <mergeCell ref="S6:U6"/>
    <mergeCell ref="B13:Y13"/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2026-05-11T16:54:55Z</dcterms:modified>
</cp:coreProperties>
</file>